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5A0B6EF2-221A-4384-8548-69B37A441748}" xr6:coauthVersionLast="47" xr6:coauthVersionMax="47" xr10:uidLastSave="{00000000-0000-0000-0000-000000000000}"/>
  <bookViews>
    <workbookView xWindow="3075" yWindow="3075" windowWidth="21600" windowHeight="11295" firstSheet="3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K3" i="3"/>
  <c r="E2" i="4"/>
  <c r="F2" i="4"/>
  <c r="N2" i="1"/>
  <c r="M2" i="2"/>
  <c r="O2" i="2" s="1"/>
  <c r="M2" i="3"/>
  <c r="O2" i="3" s="1"/>
  <c r="K3" i="6"/>
  <c r="O2" i="1"/>
  <c r="N2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<sst xmlns="http://schemas.openxmlformats.org/spreadsheetml/2006/main" count="320" uniqueCount="109">
  <si>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</si>
  <si>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</si>
  <si>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</si>
  <si>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</si>
  <si>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</si>
  <si>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</si>
  <si>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</si>
  <si>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</si>
  <si>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</si>
  <si>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</si>
  <si>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</si>
  <si>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</si>
  <si>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</si>
  <si>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</si>
  <si>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</si>
  <si>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</si>
  <si>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</si>
  <si>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</si>
  <si>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</si>
  <si>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</si>
  <si>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</si>
  <si>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</si>
  <si>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</si>
  <si>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</si>
  <si>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</si>
  <si>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</si>
  <si>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</si>
  <si>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</si>
  <si>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</si>
  <si>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</si>
  <si>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</si>
  <si>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</si>
  <si>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</si>
  <si>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</si>
  <si>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ETHS</t>
  </si>
  <si>
    <t>6/ SOC 3</t>
  </si>
  <si>
    <t>6 weeks</t>
  </si>
  <si>
    <t>Asychronous</t>
  </si>
  <si>
    <t xml:space="preserve">8 weeks </t>
  </si>
  <si>
    <t>2nd 5 weeks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</si>
  <si>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</si>
  <si>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</si>
  <si>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</si>
  <si>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</si>
  <si>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</si>
  <si>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</si>
  <si>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</si>
  <si>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5/ PSYC 21</t>
  </si>
  <si>
    <t>Full Term</t>
  </si>
  <si>
    <t>Face-to-Face</t>
  </si>
  <si>
    <t>Other</t>
  </si>
  <si>
    <t>Fast Track 2</t>
  </si>
  <si>
    <t>Hybrid</t>
  </si>
  <si>
    <t>N/A</t>
  </si>
  <si>
    <t>Winter 26 FTEF</t>
  </si>
  <si>
    <t>2026/27 Winter Session (Tentative)</t>
  </si>
  <si>
    <t>Winter</t>
  </si>
  <si>
    <t>26/27</t>
  </si>
  <si>
    <t>12/21-1/22</t>
  </si>
  <si>
    <t>Akihiko Hirose</t>
  </si>
  <si>
    <t>No</t>
  </si>
  <si>
    <t>Which Winter Session?</t>
  </si>
  <si>
    <t>Actual Winter 25/26 Enrollments</t>
  </si>
  <si>
    <t>4 weeks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</si>
  <si>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</si>
  <si>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</si>
  <si>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</si>
  <si>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</si>
  <si>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</si>
  <si>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</si>
  <si>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</si>
  <si>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</si>
  <si>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</si>
  <si>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</si>
  <si>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</si>
  <si>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</si>
  <si>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</si>
  <si>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</si>
  <si>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</si>
  <si>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</si>
  <si>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</si>
  <si>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</si>
  <si>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</si>
  <si>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</si>
  <si>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</si>
  <si>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</si>
  <si>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</si>
  <si>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</si>
  <si>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Fall 26</t>
  </si>
  <si>
    <t>Spring 27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</si>
  <si>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</si>
  <si>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</si>
  <si>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</si>
  <si>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</si>
  <si>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</si>
  <si>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</si>
  <si>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</si>
  <si>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</si>
  <si>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</si>
  <si>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</si>
  <si>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</si>
  <si>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</si>
  <si>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</si>
  <si>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Fall/Spring Sessions</t>
  </si>
  <si>
    <t>Fast Track 1</t>
  </si>
  <si>
    <t>Program Review</t>
  </si>
  <si>
    <t>Yes</t>
  </si>
  <si>
    <t>Winter Sessions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</si>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</sst>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4" fontId="10" fillId="0" borderId="0" xfId="3" applyNumberFormat="1" applyFont="1"/>
    <xf numFmtId="4" fontId="10" fillId="0" borderId="0" xfId="3" applyNumberFormat="1" applyFont="1" applyFill="1" applyBorder="1"/>
    <xf numFmtId="4" fontId="0" fillId="0" borderId="0" xfId="0" applyNumberFormat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J11" sqref="J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3" t="str">
        <f>'2026-27 Summary'!C2</f>
        <v>ETHS</v>
      </c>
      <c r="I2" s="113"/>
      <c r="J2" s="113"/>
      <c r="K2" s="11">
        <f>'2026-27 Summary'!D2</f>
        <v>7.8</v>
      </c>
      <c r="L2" s="4">
        <f>SUM(L7:L24)</f>
        <v>1</v>
      </c>
      <c r="M2" s="4">
        <f>SUM(M7:M24)</f>
        <v>660</v>
      </c>
      <c r="N2" s="4">
        <f>SUM(N7:N24)</f>
        <v>22</v>
      </c>
      <c r="O2" s="29">
        <f>M2/L2</f>
        <v>660</v>
      </c>
      <c r="P2" s="6">
        <f>N2/L2</f>
        <v>22</v>
      </c>
      <c r="Q2" s="91" t="s">
        <v>11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'2026-27 Summary'!D2-'Summer 26'!L2-'Fall 26 (compressed)'!K2-'Spring 27 (compressed)'!K2</f>
        <v>0.59999999999999831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2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 t="s">
        <v>35</v>
      </c>
      <c r="C7" s="50" t="s">
        <v>36</v>
      </c>
      <c r="D7" s="50" t="s">
        <v>37</v>
      </c>
      <c r="E7" s="50">
        <v>44</v>
      </c>
      <c r="F7" s="50">
        <v>44</v>
      </c>
      <c r="G7" s="31">
        <v>44</v>
      </c>
      <c r="H7" s="50">
        <v>2</v>
      </c>
      <c r="I7" s="66">
        <f t="shared" ref="I7:I9" si="0">G7*H7</f>
        <v>88</v>
      </c>
      <c r="J7" s="72">
        <v>3</v>
      </c>
      <c r="K7" s="73">
        <v>3</v>
      </c>
      <c r="L7" s="65">
        <f t="shared" ref="L7" si="1">K7*H7/15</f>
        <v>0.4</v>
      </c>
      <c r="M7" s="66">
        <f>I7*J7</f>
        <v>264</v>
      </c>
      <c r="N7" s="67">
        <f>M7/30</f>
        <v>8.8000000000000007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34</v>
      </c>
      <c r="B8" s="41" t="s">
        <v>35</v>
      </c>
      <c r="C8" s="41" t="s">
        <v>38</v>
      </c>
      <c r="D8" s="50" t="s">
        <v>37</v>
      </c>
      <c r="E8" s="50">
        <v>44</v>
      </c>
      <c r="F8" s="50">
        <v>44</v>
      </c>
      <c r="G8" s="31">
        <v>44</v>
      </c>
      <c r="H8" s="50">
        <v>2</v>
      </c>
      <c r="I8" s="66">
        <f t="shared" si="0"/>
        <v>88</v>
      </c>
      <c r="J8" s="72">
        <v>3</v>
      </c>
      <c r="K8" s="73">
        <v>3</v>
      </c>
      <c r="L8" s="65">
        <f t="shared" ref="L8:L24" si="3">K8*H8/15</f>
        <v>0.4</v>
      </c>
      <c r="M8" s="66">
        <f t="shared" ref="M8:M24" si="4">I8*J8</f>
        <v>264</v>
      </c>
      <c r="N8" s="67">
        <f t="shared" ref="N8:N24" si="5">M8/30</f>
        <v>8.8000000000000007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54" t="s">
        <v>34</v>
      </c>
      <c r="B9" s="54" t="s">
        <v>35</v>
      </c>
      <c r="C9" s="54" t="s">
        <v>39</v>
      </c>
      <c r="D9" s="50" t="s">
        <v>37</v>
      </c>
      <c r="E9" s="54">
        <v>44</v>
      </c>
      <c r="F9" s="54">
        <v>44</v>
      </c>
      <c r="G9" s="54">
        <v>44</v>
      </c>
      <c r="H9" s="54">
        <v>1</v>
      </c>
      <c r="I9" s="66">
        <f t="shared" si="0"/>
        <v>44</v>
      </c>
      <c r="J9" s="74">
        <v>3</v>
      </c>
      <c r="K9" s="74">
        <v>3</v>
      </c>
      <c r="L9" s="65">
        <f t="shared" si="3"/>
        <v>0.2</v>
      </c>
      <c r="M9" s="66">
        <f t="shared" si="4"/>
        <v>132</v>
      </c>
      <c r="N9" s="67">
        <f t="shared" si="5"/>
        <v>4.4000000000000004</v>
      </c>
      <c r="O9" s="65">
        <f t="shared" si="6"/>
        <v>660</v>
      </c>
      <c r="P9" s="65">
        <f t="shared" si="7"/>
        <v>22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4" t="s">
        <v>40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G12" sqref="G12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0" t="s">
        <v>2</v>
      </c>
      <c r="H1" s="111"/>
      <c r="I1" s="112"/>
      <c r="J1" s="2" t="s">
        <v>3</v>
      </c>
      <c r="K1" s="59" t="s">
        <v>41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42</v>
      </c>
      <c r="F2" s="84">
        <v>26</v>
      </c>
      <c r="G2" s="126" t="str">
        <f>'2026-27 Summary'!C2</f>
        <v>ETHS</v>
      </c>
      <c r="H2" s="126"/>
      <c r="I2" s="126"/>
      <c r="J2" s="11">
        <f>'2026-27 Summary'!D2</f>
        <v>7.8</v>
      </c>
      <c r="K2" s="4">
        <f>SUM(K7:K42)</f>
        <v>3.2000000000000011</v>
      </c>
      <c r="L2" s="5">
        <f>SUM(L7:L42)</f>
        <v>2112</v>
      </c>
      <c r="M2" s="6">
        <f>SUM(M7:M42)</f>
        <v>70.400000000000006</v>
      </c>
      <c r="N2" s="6">
        <f>L2/K2</f>
        <v>659.99999999999977</v>
      </c>
      <c r="O2" s="6">
        <f>M2/K2</f>
        <v>21.999999999999993</v>
      </c>
      <c r="P2"/>
    </row>
    <row r="3" spans="1:17" ht="19.5" customHeight="1" x14ac:dyDescent="0.25">
      <c r="A3" s="130"/>
      <c r="B3" s="130"/>
      <c r="C3" s="130"/>
      <c r="D3" s="130"/>
      <c r="E3" s="130"/>
      <c r="F3" s="130"/>
      <c r="H3" s="108" t="s">
        <v>13</v>
      </c>
      <c r="I3" s="108"/>
      <c r="J3" s="109"/>
      <c r="K3" s="4">
        <f>'2026-27 Summary'!D2-'Summer 26'!L2-'Fall 26 (compressed)'!K2-'Spring 27 (compressed)'!K2</f>
        <v>0.59999999999999831</v>
      </c>
      <c r="M3" s="63"/>
      <c r="N3" s="63"/>
      <c r="O3" s="63"/>
      <c r="P3"/>
    </row>
    <row r="4" spans="1:17" ht="19.5" customHeight="1" x14ac:dyDescent="0.25">
      <c r="A4" s="1" t="s">
        <v>15</v>
      </c>
      <c r="B4" s="124"/>
      <c r="C4" s="125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43</v>
      </c>
      <c r="C6" s="23" t="s">
        <v>44</v>
      </c>
      <c r="D6" s="23" t="s">
        <v>45</v>
      </c>
      <c r="E6" s="23" t="s">
        <v>46</v>
      </c>
      <c r="F6" s="23" t="s">
        <v>25</v>
      </c>
      <c r="G6" s="17" t="s">
        <v>26</v>
      </c>
      <c r="H6" s="23" t="s">
        <v>27</v>
      </c>
      <c r="I6" s="102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 t="s">
        <v>47</v>
      </c>
      <c r="C7" s="50" t="s">
        <v>48</v>
      </c>
      <c r="D7" s="50" t="s">
        <v>49</v>
      </c>
      <c r="E7" s="50">
        <v>44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34</v>
      </c>
      <c r="B8" s="50" t="s">
        <v>47</v>
      </c>
      <c r="C8" s="50" t="s">
        <v>50</v>
      </c>
      <c r="D8" s="50" t="s">
        <v>49</v>
      </c>
      <c r="E8" s="50">
        <v>44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34</v>
      </c>
      <c r="B9" s="50" t="s">
        <v>47</v>
      </c>
      <c r="C9" s="50" t="s">
        <v>48</v>
      </c>
      <c r="D9" s="50" t="s">
        <v>37</v>
      </c>
      <c r="E9" s="50">
        <v>44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34</v>
      </c>
      <c r="B10" s="50" t="s">
        <v>35</v>
      </c>
      <c r="C10" s="50" t="s">
        <v>48</v>
      </c>
      <c r="D10" s="50" t="s">
        <v>49</v>
      </c>
      <c r="E10" s="50">
        <v>44</v>
      </c>
      <c r="F10" s="50">
        <v>44</v>
      </c>
      <c r="G10" s="50">
        <v>3</v>
      </c>
      <c r="H10" s="69">
        <f t="shared" si="0"/>
        <v>132</v>
      </c>
      <c r="I10" s="51">
        <v>3</v>
      </c>
      <c r="J10" s="51">
        <v>3</v>
      </c>
      <c r="K10" s="65">
        <f t="shared" si="4"/>
        <v>0.6</v>
      </c>
      <c r="L10" s="66">
        <f t="shared" si="5"/>
        <v>396</v>
      </c>
      <c r="M10" s="67">
        <f t="shared" si="6"/>
        <v>13.2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34</v>
      </c>
      <c r="B11" s="50" t="s">
        <v>35</v>
      </c>
      <c r="C11" s="50" t="s">
        <v>48</v>
      </c>
      <c r="D11" s="50" t="s">
        <v>37</v>
      </c>
      <c r="E11" s="50">
        <v>44</v>
      </c>
      <c r="F11" s="50">
        <v>44</v>
      </c>
      <c r="G11" s="50">
        <v>5</v>
      </c>
      <c r="H11" s="69">
        <f t="shared" si="0"/>
        <v>220</v>
      </c>
      <c r="I11" s="51">
        <v>3</v>
      </c>
      <c r="J11" s="51">
        <v>3</v>
      </c>
      <c r="K11" s="65">
        <f t="shared" si="4"/>
        <v>1</v>
      </c>
      <c r="L11" s="66">
        <f t="shared" si="5"/>
        <v>660</v>
      </c>
      <c r="M11" s="67">
        <f t="shared" si="6"/>
        <v>22</v>
      </c>
      <c r="N11" s="65">
        <f t="shared" si="7"/>
        <v>660</v>
      </c>
      <c r="O11" s="65">
        <f t="shared" si="3"/>
        <v>22</v>
      </c>
      <c r="P11" s="52"/>
    </row>
    <row r="12" spans="1:17" ht="15.75" customHeight="1" x14ac:dyDescent="0.25">
      <c r="A12" s="41" t="s">
        <v>34</v>
      </c>
      <c r="B12" s="50" t="s">
        <v>35</v>
      </c>
      <c r="C12" s="50" t="s">
        <v>51</v>
      </c>
      <c r="D12" s="50" t="s">
        <v>37</v>
      </c>
      <c r="E12" s="50">
        <v>44</v>
      </c>
      <c r="F12" s="50">
        <v>44</v>
      </c>
      <c r="G12" s="50">
        <v>1</v>
      </c>
      <c r="H12" s="69">
        <f t="shared" si="0"/>
        <v>44</v>
      </c>
      <c r="I12" s="51">
        <v>3</v>
      </c>
      <c r="J12" s="51">
        <v>3</v>
      </c>
      <c r="K12" s="65">
        <f t="shared" si="4"/>
        <v>0.2</v>
      </c>
      <c r="L12" s="66">
        <f t="shared" si="5"/>
        <v>132</v>
      </c>
      <c r="M12" s="67">
        <f t="shared" si="6"/>
        <v>4.4000000000000004</v>
      </c>
      <c r="N12" s="65">
        <f t="shared" si="7"/>
        <v>660</v>
      </c>
      <c r="O12" s="65">
        <f t="shared" si="3"/>
        <v>22</v>
      </c>
      <c r="P12" s="52"/>
    </row>
    <row r="13" spans="1:17" ht="15.75" customHeight="1" x14ac:dyDescent="0.25">
      <c r="A13" s="50" t="s">
        <v>34</v>
      </c>
      <c r="B13" s="50" t="s">
        <v>35</v>
      </c>
      <c r="C13" s="50" t="s">
        <v>48</v>
      </c>
      <c r="D13" s="50" t="s">
        <v>52</v>
      </c>
      <c r="E13" s="50">
        <v>44</v>
      </c>
      <c r="F13" s="50">
        <v>44</v>
      </c>
      <c r="G13" s="50">
        <v>1</v>
      </c>
      <c r="H13" s="69">
        <f t="shared" si="0"/>
        <v>44</v>
      </c>
      <c r="I13" s="51">
        <v>3</v>
      </c>
      <c r="J13" s="51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65">
        <f t="shared" si="3"/>
        <v>22</v>
      </c>
      <c r="P13" s="52"/>
    </row>
    <row r="14" spans="1:17" ht="15.75" customHeight="1" x14ac:dyDescent="0.25">
      <c r="A14" s="50" t="s">
        <v>34</v>
      </c>
      <c r="B14" s="41">
        <v>10</v>
      </c>
      <c r="C14" s="50" t="s">
        <v>48</v>
      </c>
      <c r="D14" s="50" t="s">
        <v>49</v>
      </c>
      <c r="E14" s="50">
        <v>38</v>
      </c>
      <c r="F14" s="50">
        <v>44</v>
      </c>
      <c r="G14" s="50">
        <v>1</v>
      </c>
      <c r="H14" s="69">
        <f t="shared" si="0"/>
        <v>44</v>
      </c>
      <c r="I14" s="51">
        <v>3</v>
      </c>
      <c r="J14" s="51">
        <v>3</v>
      </c>
      <c r="K14" s="65">
        <f t="shared" si="4"/>
        <v>0.2</v>
      </c>
      <c r="L14" s="66">
        <f t="shared" si="5"/>
        <v>132</v>
      </c>
      <c r="M14" s="67">
        <f t="shared" si="6"/>
        <v>4.4000000000000004</v>
      </c>
      <c r="N14" s="65">
        <f t="shared" si="7"/>
        <v>660</v>
      </c>
      <c r="O14" s="65">
        <f t="shared" si="3"/>
        <v>22</v>
      </c>
      <c r="P14" s="52"/>
    </row>
    <row r="15" spans="1:17" ht="15.75" customHeight="1" x14ac:dyDescent="0.25">
      <c r="A15" s="50" t="s">
        <v>34</v>
      </c>
      <c r="B15" s="41">
        <v>20</v>
      </c>
      <c r="C15" s="50" t="s">
        <v>48</v>
      </c>
      <c r="D15" s="50" t="s">
        <v>37</v>
      </c>
      <c r="E15" s="50" t="s">
        <v>53</v>
      </c>
      <c r="F15" s="50">
        <v>44</v>
      </c>
      <c r="G15" s="50">
        <v>1</v>
      </c>
      <c r="H15" s="69">
        <f t="shared" si="0"/>
        <v>44</v>
      </c>
      <c r="I15" s="51">
        <v>3</v>
      </c>
      <c r="J15" s="51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3"/>
        <v>22</v>
      </c>
      <c r="P15" s="52"/>
    </row>
    <row r="16" spans="1:17" ht="15.75" customHeight="1" x14ac:dyDescent="0.25">
      <c r="A16" s="50" t="s">
        <v>34</v>
      </c>
      <c r="B16" s="41">
        <v>30</v>
      </c>
      <c r="C16" s="50" t="s">
        <v>48</v>
      </c>
      <c r="D16" s="50" t="s">
        <v>49</v>
      </c>
      <c r="E16" s="50">
        <v>43</v>
      </c>
      <c r="F16" s="50">
        <v>44</v>
      </c>
      <c r="G16" s="50">
        <v>1</v>
      </c>
      <c r="H16" s="69">
        <f t="shared" si="0"/>
        <v>44</v>
      </c>
      <c r="I16" s="51">
        <v>3</v>
      </c>
      <c r="J16" s="51">
        <v>3</v>
      </c>
      <c r="K16" s="65">
        <f t="shared" si="4"/>
        <v>0.2</v>
      </c>
      <c r="L16" s="66">
        <f t="shared" si="5"/>
        <v>132</v>
      </c>
      <c r="M16" s="67">
        <f t="shared" si="6"/>
        <v>4.4000000000000004</v>
      </c>
      <c r="N16" s="65">
        <f t="shared" si="7"/>
        <v>660</v>
      </c>
      <c r="O16" s="65">
        <f t="shared" si="3"/>
        <v>22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4" t="s">
        <v>40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6" ht="61.5" customHeight="1" x14ac:dyDescent="0.25">
      <c r="A44" s="127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H8" sqref="H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0" t="s">
        <v>2</v>
      </c>
      <c r="I1" s="111"/>
      <c r="J1" s="112"/>
      <c r="K1" s="2" t="s">
        <v>3</v>
      </c>
      <c r="L1" s="59" t="s">
        <v>54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55</v>
      </c>
    </row>
    <row r="2" spans="1:17" x14ac:dyDescent="0.25">
      <c r="F2" s="10" t="s">
        <v>56</v>
      </c>
      <c r="G2" s="84" t="s">
        <v>57</v>
      </c>
      <c r="H2" s="113" t="str">
        <f>'2026-27 Summary'!C2</f>
        <v>ETHS</v>
      </c>
      <c r="I2" s="113"/>
      <c r="J2" s="113"/>
      <c r="K2" s="11">
        <f>'2026-27 Summary'!D2</f>
        <v>7.8</v>
      </c>
      <c r="L2" s="4">
        <f>SUM(L7:L24)</f>
        <v>0.6</v>
      </c>
      <c r="M2" s="4">
        <f>SUM(M7:M24)</f>
        <v>396</v>
      </c>
      <c r="N2" s="4">
        <f>SUM(N7:N24)</f>
        <v>13.2</v>
      </c>
      <c r="O2" s="29">
        <f>M2/L2</f>
        <v>660</v>
      </c>
      <c r="P2" s="6">
        <f>N2/L2</f>
        <v>22</v>
      </c>
      <c r="Q2" s="91" t="s">
        <v>58</v>
      </c>
    </row>
    <row r="3" spans="1:17" ht="19.5" customHeight="1" x14ac:dyDescent="0.25">
      <c r="A3" s="123"/>
      <c r="B3" s="123"/>
      <c r="C3" s="123"/>
      <c r="D3" s="123"/>
      <c r="E3" s="123"/>
      <c r="F3" s="123"/>
      <c r="G3" s="123"/>
      <c r="H3" t="s">
        <v>12</v>
      </c>
      <c r="I3" s="108" t="s">
        <v>13</v>
      </c>
      <c r="J3" s="108"/>
      <c r="K3" s="109"/>
      <c r="L3" s="4">
        <f>'2026-27 Summary'!D2-'Winter 26-27'!L2-'Fall 26 (compressed)'!K2-'Spring 27 (compressed)'!K2</f>
        <v>0.99999999999999867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4" t="s">
        <v>59</v>
      </c>
      <c r="C4" s="125"/>
      <c r="E4" s="95" t="s">
        <v>16</v>
      </c>
      <c r="F4" s="95"/>
      <c r="G4" s="95"/>
      <c r="H4" s="95"/>
      <c r="I4" s="95"/>
      <c r="J4" s="71"/>
      <c r="K4" s="41" t="s">
        <v>60</v>
      </c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61</v>
      </c>
      <c r="D6" s="23" t="s">
        <v>22</v>
      </c>
      <c r="E6" s="23" t="s">
        <v>23</v>
      </c>
      <c r="F6" s="23" t="s">
        <v>62</v>
      </c>
      <c r="G6" s="23" t="s">
        <v>25</v>
      </c>
      <c r="H6" s="17" t="s">
        <v>26</v>
      </c>
      <c r="I6" s="23" t="s">
        <v>27</v>
      </c>
      <c r="J6" s="102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 t="s">
        <v>35</v>
      </c>
      <c r="C7" s="50" t="s">
        <v>63</v>
      </c>
      <c r="D7" s="50" t="s">
        <v>49</v>
      </c>
      <c r="E7" s="50">
        <v>44</v>
      </c>
      <c r="F7" s="50">
        <v>44</v>
      </c>
      <c r="G7" s="31">
        <v>44</v>
      </c>
      <c r="H7" s="50">
        <v>3</v>
      </c>
      <c r="I7" s="66">
        <f t="shared" ref="I7:I24" si="0">G7*H7</f>
        <v>132</v>
      </c>
      <c r="J7" s="72">
        <v>3</v>
      </c>
      <c r="K7" s="73">
        <v>3</v>
      </c>
      <c r="L7" s="65">
        <f t="shared" ref="L7:L24" si="1">K7*H7/15</f>
        <v>0.6</v>
      </c>
      <c r="M7" s="66">
        <f>I7*J7</f>
        <v>396</v>
      </c>
      <c r="N7" s="67">
        <f>M7/30</f>
        <v>13.2</v>
      </c>
      <c r="O7" s="65">
        <f t="shared" ref="O7:O24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4" t="s">
        <v>40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</row>
    <row r="26" spans="1:18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9"/>
    </row>
    <row r="27" spans="1:18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G11" sqref="G11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0" t="s">
        <v>2</v>
      </c>
      <c r="H1" s="111"/>
      <c r="I1" s="112"/>
      <c r="J1" s="70" t="s">
        <v>3</v>
      </c>
      <c r="K1" s="59" t="s">
        <v>64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65</v>
      </c>
      <c r="F2" s="84">
        <v>27</v>
      </c>
      <c r="G2" s="126" t="str">
        <f>'2026-27 Summary'!C2</f>
        <v>ETHS</v>
      </c>
      <c r="H2" s="126"/>
      <c r="I2" s="126"/>
      <c r="J2" s="11">
        <f>'2026-27 Summary'!D2</f>
        <v>7.8</v>
      </c>
      <c r="K2" s="4">
        <f>SUM(K7:K42)</f>
        <v>3.0000000000000004</v>
      </c>
      <c r="L2" s="12">
        <f>SUM(L7:L42)</f>
        <v>1980</v>
      </c>
      <c r="M2" s="13">
        <f>SUM(M7:M42)</f>
        <v>66</v>
      </c>
      <c r="N2" s="13">
        <f>L2/K2</f>
        <v>659.99999999999989</v>
      </c>
      <c r="O2" s="6">
        <f>M2/K2</f>
        <v>21.999999999999996</v>
      </c>
      <c r="P2"/>
    </row>
    <row r="3" spans="1:17" ht="19.5" customHeight="1" x14ac:dyDescent="0.25">
      <c r="A3" s="1"/>
      <c r="G3" s="94"/>
      <c r="H3" s="108" t="s">
        <v>13</v>
      </c>
      <c r="I3" s="108"/>
      <c r="J3" s="109"/>
      <c r="K3" s="4">
        <f>'2026-27 Summary'!D2-'Summer 26'!L2-'Fall 26 (compressed)'!K2-'Spring 27 (compressed)'!K2</f>
        <v>0.59999999999999831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4" t="s">
        <v>59</v>
      </c>
      <c r="C4" s="125"/>
      <c r="E4" s="95" t="s">
        <v>16</v>
      </c>
      <c r="F4" s="95"/>
      <c r="G4" s="95"/>
      <c r="H4" s="95"/>
      <c r="I4" s="95"/>
      <c r="J4" s="71"/>
      <c r="K4" s="41" t="s">
        <v>60</v>
      </c>
      <c r="M4" s="63"/>
      <c r="N4" s="63"/>
      <c r="O4" s="63"/>
      <c r="P4" s="131" t="s">
        <v>66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2"/>
    </row>
    <row r="6" spans="1:17" ht="76.5" customHeight="1" x14ac:dyDescent="0.25">
      <c r="A6" s="48" t="s">
        <v>19</v>
      </c>
      <c r="B6" s="48" t="s">
        <v>43</v>
      </c>
      <c r="C6" s="23" t="s">
        <v>67</v>
      </c>
      <c r="D6" s="23" t="s">
        <v>45</v>
      </c>
      <c r="E6" s="23" t="s">
        <v>68</v>
      </c>
      <c r="F6" s="23" t="s">
        <v>69</v>
      </c>
      <c r="G6" s="17" t="s">
        <v>26</v>
      </c>
      <c r="H6" s="23" t="s">
        <v>27</v>
      </c>
      <c r="I6" s="102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>
        <v>5</v>
      </c>
      <c r="C7" s="50" t="s">
        <v>48</v>
      </c>
      <c r="D7" s="50" t="s">
        <v>49</v>
      </c>
      <c r="E7" s="50">
        <v>44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34</v>
      </c>
      <c r="B8" s="50">
        <v>5</v>
      </c>
      <c r="C8" s="50" t="s">
        <v>48</v>
      </c>
      <c r="D8" s="50" t="s">
        <v>37</v>
      </c>
      <c r="E8" s="50">
        <v>44</v>
      </c>
      <c r="F8" s="31">
        <v>44</v>
      </c>
      <c r="G8" s="50">
        <v>1</v>
      </c>
      <c r="H8" s="66">
        <f t="shared" si="0"/>
        <v>44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34</v>
      </c>
      <c r="B9" s="50">
        <v>6</v>
      </c>
      <c r="C9" s="50" t="s">
        <v>48</v>
      </c>
      <c r="D9" s="50" t="s">
        <v>49</v>
      </c>
      <c r="E9" s="50">
        <v>44</v>
      </c>
      <c r="F9" s="31">
        <v>44</v>
      </c>
      <c r="G9" s="50">
        <v>2</v>
      </c>
      <c r="H9" s="66">
        <f t="shared" si="0"/>
        <v>88</v>
      </c>
      <c r="I9" s="72">
        <v>3</v>
      </c>
      <c r="J9" s="73">
        <v>3</v>
      </c>
      <c r="K9" s="65">
        <f t="shared" si="4"/>
        <v>0.4</v>
      </c>
      <c r="L9" s="66">
        <f t="shared" si="5"/>
        <v>264</v>
      </c>
      <c r="M9" s="67">
        <f t="shared" si="6"/>
        <v>8.8000000000000007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34</v>
      </c>
      <c r="B10" s="50">
        <v>6</v>
      </c>
      <c r="C10" s="50" t="s">
        <v>48</v>
      </c>
      <c r="D10" s="50" t="s">
        <v>37</v>
      </c>
      <c r="E10" s="50">
        <v>44</v>
      </c>
      <c r="F10" s="50">
        <v>44</v>
      </c>
      <c r="G10" s="50">
        <v>4</v>
      </c>
      <c r="H10" s="66">
        <f t="shared" si="0"/>
        <v>176</v>
      </c>
      <c r="I10" s="72">
        <v>3</v>
      </c>
      <c r="J10" s="72">
        <v>3</v>
      </c>
      <c r="K10" s="65">
        <f t="shared" si="4"/>
        <v>0.8</v>
      </c>
      <c r="L10" s="66">
        <f t="shared" si="5"/>
        <v>528</v>
      </c>
      <c r="M10" s="67">
        <f t="shared" si="6"/>
        <v>17.600000000000001</v>
      </c>
      <c r="N10" s="65">
        <f t="shared" si="7"/>
        <v>660</v>
      </c>
      <c r="O10" s="65">
        <f t="shared" si="8"/>
        <v>22</v>
      </c>
      <c r="P10" s="52"/>
    </row>
    <row r="11" spans="1:17" ht="15.75" customHeight="1" x14ac:dyDescent="0.25">
      <c r="A11" s="50" t="s">
        <v>34</v>
      </c>
      <c r="B11" s="50">
        <v>6</v>
      </c>
      <c r="C11" s="50" t="s">
        <v>51</v>
      </c>
      <c r="D11" s="50" t="s">
        <v>37</v>
      </c>
      <c r="E11" s="50">
        <v>44</v>
      </c>
      <c r="F11" s="50">
        <v>44</v>
      </c>
      <c r="G11" s="50">
        <v>1</v>
      </c>
      <c r="H11" s="66">
        <f t="shared" si="0"/>
        <v>44</v>
      </c>
      <c r="I11" s="72">
        <v>3</v>
      </c>
      <c r="J11" s="72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8"/>
        <v>22</v>
      </c>
      <c r="P11" s="52"/>
    </row>
    <row r="12" spans="1:17" ht="15.75" customHeight="1" x14ac:dyDescent="0.25">
      <c r="A12" s="50" t="s">
        <v>34</v>
      </c>
      <c r="B12" s="34">
        <v>6</v>
      </c>
      <c r="C12" s="50" t="s">
        <v>48</v>
      </c>
      <c r="D12" s="50" t="s">
        <v>52</v>
      </c>
      <c r="E12" s="50">
        <v>44</v>
      </c>
      <c r="F12" s="50">
        <v>44</v>
      </c>
      <c r="G12" s="50">
        <v>1</v>
      </c>
      <c r="H12" s="66">
        <f t="shared" si="0"/>
        <v>44</v>
      </c>
      <c r="I12" s="72">
        <v>3</v>
      </c>
      <c r="J12" s="72">
        <v>3</v>
      </c>
      <c r="K12" s="65">
        <f t="shared" si="4"/>
        <v>0.2</v>
      </c>
      <c r="L12" s="66">
        <f t="shared" si="5"/>
        <v>132</v>
      </c>
      <c r="M12" s="67">
        <f t="shared" si="6"/>
        <v>4.4000000000000004</v>
      </c>
      <c r="N12" s="65">
        <f t="shared" si="7"/>
        <v>660</v>
      </c>
      <c r="O12" s="65">
        <f t="shared" si="8"/>
        <v>22</v>
      </c>
      <c r="P12" s="52"/>
    </row>
    <row r="13" spans="1:17" ht="15.75" customHeight="1" x14ac:dyDescent="0.25">
      <c r="A13" s="50" t="s">
        <v>34</v>
      </c>
      <c r="B13" s="36">
        <v>10</v>
      </c>
      <c r="C13" s="50" t="s">
        <v>48</v>
      </c>
      <c r="D13" s="50" t="s">
        <v>49</v>
      </c>
      <c r="E13" s="50">
        <v>44</v>
      </c>
      <c r="F13" s="50">
        <v>44</v>
      </c>
      <c r="G13" s="50">
        <v>1</v>
      </c>
      <c r="H13" s="66">
        <f t="shared" si="0"/>
        <v>44</v>
      </c>
      <c r="I13" s="72">
        <v>3</v>
      </c>
      <c r="J13" s="72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65">
        <f t="shared" si="8"/>
        <v>22</v>
      </c>
      <c r="P13" s="52"/>
    </row>
    <row r="14" spans="1:17" ht="15.75" customHeight="1" x14ac:dyDescent="0.25">
      <c r="A14" s="50" t="s">
        <v>34</v>
      </c>
      <c r="B14" s="36">
        <v>10</v>
      </c>
      <c r="C14" s="50" t="s">
        <v>48</v>
      </c>
      <c r="D14" s="50" t="s">
        <v>37</v>
      </c>
      <c r="E14" s="50" t="s">
        <v>53</v>
      </c>
      <c r="F14" s="50">
        <v>44</v>
      </c>
      <c r="G14" s="50">
        <v>1</v>
      </c>
      <c r="H14" s="66">
        <f t="shared" si="0"/>
        <v>44</v>
      </c>
      <c r="I14" s="72">
        <v>3</v>
      </c>
      <c r="J14" s="72">
        <v>3</v>
      </c>
      <c r="K14" s="65">
        <f t="shared" si="4"/>
        <v>0.2</v>
      </c>
      <c r="L14" s="66">
        <f t="shared" si="5"/>
        <v>132</v>
      </c>
      <c r="M14" s="67">
        <f t="shared" si="6"/>
        <v>4.4000000000000004</v>
      </c>
      <c r="N14" s="65">
        <f t="shared" si="7"/>
        <v>660</v>
      </c>
      <c r="O14" s="65">
        <f t="shared" si="8"/>
        <v>22</v>
      </c>
      <c r="P14" s="52"/>
    </row>
    <row r="15" spans="1:17" ht="15.75" customHeight="1" x14ac:dyDescent="0.25">
      <c r="A15" s="50" t="s">
        <v>34</v>
      </c>
      <c r="B15" s="36">
        <v>20</v>
      </c>
      <c r="C15" s="50" t="s">
        <v>48</v>
      </c>
      <c r="D15" s="50" t="s">
        <v>49</v>
      </c>
      <c r="E15" s="50" t="s">
        <v>53</v>
      </c>
      <c r="F15" s="50">
        <v>44</v>
      </c>
      <c r="G15" s="50">
        <v>1</v>
      </c>
      <c r="H15" s="66">
        <f t="shared" si="0"/>
        <v>44</v>
      </c>
      <c r="I15" s="72">
        <v>3</v>
      </c>
      <c r="J15" s="72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8"/>
        <v>22</v>
      </c>
      <c r="P15" s="52"/>
    </row>
    <row r="16" spans="1:17" ht="15.75" customHeight="1" x14ac:dyDescent="0.25">
      <c r="A16" s="50" t="s">
        <v>34</v>
      </c>
      <c r="B16" s="36">
        <v>30</v>
      </c>
      <c r="C16" s="50" t="s">
        <v>48</v>
      </c>
      <c r="D16" s="50" t="s">
        <v>37</v>
      </c>
      <c r="E16" s="50">
        <v>44</v>
      </c>
      <c r="F16" s="50">
        <v>44</v>
      </c>
      <c r="G16" s="50">
        <v>2</v>
      </c>
      <c r="H16" s="66">
        <f t="shared" si="0"/>
        <v>88</v>
      </c>
      <c r="I16" s="72">
        <v>3</v>
      </c>
      <c r="J16" s="72">
        <v>3</v>
      </c>
      <c r="K16" s="65">
        <f t="shared" si="4"/>
        <v>0.4</v>
      </c>
      <c r="L16" s="66">
        <f t="shared" si="5"/>
        <v>264</v>
      </c>
      <c r="M16" s="67">
        <f t="shared" si="6"/>
        <v>8.8000000000000007</v>
      </c>
      <c r="N16" s="65">
        <f t="shared" si="7"/>
        <v>660</v>
      </c>
      <c r="O16" s="65">
        <f t="shared" si="8"/>
        <v>22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4" t="s">
        <v>40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6"/>
    </row>
    <row r="44" spans="1:17" s="44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/>
    </row>
    <row r="45" spans="1:17" x14ac:dyDescent="0.25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70</v>
      </c>
      <c r="E1" s="7" t="s">
        <v>71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72</v>
      </c>
      <c r="B2" s="85" t="s">
        <v>57</v>
      </c>
      <c r="C2" s="10" t="s">
        <v>34</v>
      </c>
      <c r="D2" s="103">
        <v>7.8</v>
      </c>
      <c r="E2" s="4">
        <f>SUM('Summer 26'!L2,'Fall 26 (compressed)'!K2,'Winter 26-27'!L2,'Spring 27 (compressed)'!K2)</f>
        <v>7.8000000000000007</v>
      </c>
      <c r="F2" s="4">
        <f>'Summer 26'!M2+'Fall 26 (compressed)'!L2+'Winter 26-27'!M2+'Spring 27 (compressed)'!L2</f>
        <v>5148</v>
      </c>
      <c r="G2" s="4">
        <f>SUM('Summer 26'!N2,'Fall 26 (compressed)'!M2,'Winter 26-27'!N2,'Spring 27 (compressed)'!M2)</f>
        <v>171.60000000000002</v>
      </c>
      <c r="H2" s="6">
        <f>F2/E2</f>
        <v>659.99999999999989</v>
      </c>
      <c r="I2" s="92">
        <f>G2/E2</f>
        <v>22</v>
      </c>
    </row>
    <row r="3" spans="1:14" x14ac:dyDescent="0.25">
      <c r="D3" t="s">
        <v>73</v>
      </c>
      <c r="H3" t="s">
        <v>13</v>
      </c>
    </row>
    <row r="4" spans="1:14" x14ac:dyDescent="0.25">
      <c r="D4" s="104">
        <v>7.4</v>
      </c>
    </row>
    <row r="6" spans="1:14" ht="15.75" thickBot="1" x14ac:dyDescent="0.3">
      <c r="A6" s="58"/>
      <c r="B6" s="58"/>
      <c r="D6" s="58"/>
      <c r="E6" s="89" t="s">
        <v>74</v>
      </c>
      <c r="F6" s="89" t="s">
        <v>75</v>
      </c>
      <c r="G6" s="58"/>
      <c r="H6" s="58"/>
      <c r="K6" s="58"/>
      <c r="L6" s="58"/>
      <c r="M6" s="58"/>
      <c r="N6" s="58"/>
    </row>
    <row r="7" spans="1:14" x14ac:dyDescent="0.25">
      <c r="D7" s="86" t="s">
        <v>76</v>
      </c>
      <c r="E7" s="98">
        <v>0.2</v>
      </c>
      <c r="F7" s="98">
        <v>1</v>
      </c>
    </row>
    <row r="8" spans="1:14" x14ac:dyDescent="0.25">
      <c r="D8" s="86" t="s">
        <v>32</v>
      </c>
      <c r="E8" s="98">
        <v>21.67</v>
      </c>
      <c r="F8" s="98">
        <v>57.23</v>
      </c>
    </row>
    <row r="9" spans="1:14" x14ac:dyDescent="0.25">
      <c r="D9" s="86" t="s">
        <v>7</v>
      </c>
      <c r="E9" s="98">
        <v>3280</v>
      </c>
      <c r="F9" s="98">
        <v>1768</v>
      </c>
    </row>
    <row r="10" spans="1:14" x14ac:dyDescent="0.25">
      <c r="D10" s="86" t="s">
        <v>8</v>
      </c>
      <c r="E10" s="99">
        <v>108.35</v>
      </c>
      <c r="F10" s="99">
        <v>57.23</v>
      </c>
    </row>
    <row r="11" spans="1:14" x14ac:dyDescent="0.25">
      <c r="D11" s="86"/>
      <c r="E11" s="96"/>
      <c r="F11" s="96"/>
    </row>
    <row r="12" spans="1:14" x14ac:dyDescent="0.25">
      <c r="E12" s="133" t="s">
        <v>77</v>
      </c>
      <c r="F12" s="134"/>
      <c r="G12" s="134"/>
      <c r="H12" s="135"/>
    </row>
    <row r="13" spans="1:14" ht="15.75" thickBot="1" x14ac:dyDescent="0.3">
      <c r="E13" s="88" t="s">
        <v>76</v>
      </c>
      <c r="F13" s="88" t="s">
        <v>32</v>
      </c>
      <c r="G13" s="88" t="s">
        <v>7</v>
      </c>
      <c r="H13" s="88" t="s">
        <v>8</v>
      </c>
    </row>
    <row r="14" spans="1:14" x14ac:dyDescent="0.25">
      <c r="E14" s="98">
        <f>AVERAGE(E19:E23)</f>
        <v>0.51999999999999991</v>
      </c>
      <c r="F14" s="98">
        <f>AVERAGE(F19:F23)</f>
        <v>39.700000000000003</v>
      </c>
      <c r="G14" s="98">
        <f>AVERAGE(G19:G23)</f>
        <v>1155.8579999999999</v>
      </c>
      <c r="H14" s="98">
        <f>AVERAGE(H19:H23)</f>
        <v>37.958000000000006</v>
      </c>
    </row>
    <row r="17" spans="4:11" x14ac:dyDescent="0.25">
      <c r="E17" s="133" t="s">
        <v>78</v>
      </c>
      <c r="F17" s="134"/>
      <c r="G17" s="134"/>
      <c r="H17" s="135"/>
    </row>
    <row r="18" spans="4:11" ht="15.75" thickBot="1" x14ac:dyDescent="0.3">
      <c r="E18" s="88" t="s">
        <v>76</v>
      </c>
      <c r="F18" s="88" t="s">
        <v>32</v>
      </c>
      <c r="G18" s="88" t="s">
        <v>7</v>
      </c>
      <c r="H18" s="88" t="s">
        <v>8</v>
      </c>
    </row>
    <row r="19" spans="4:11" x14ac:dyDescent="0.25">
      <c r="D19" s="86" t="s">
        <v>79</v>
      </c>
      <c r="E19" s="105">
        <v>0</v>
      </c>
      <c r="F19" s="105">
        <v>0</v>
      </c>
      <c r="G19" s="105">
        <v>0</v>
      </c>
      <c r="H19" s="105">
        <v>0</v>
      </c>
      <c r="K19" s="97"/>
    </row>
    <row r="20" spans="4:11" x14ac:dyDescent="0.25">
      <c r="D20" s="86" t="s">
        <v>80</v>
      </c>
      <c r="E20" s="105">
        <v>0.2</v>
      </c>
      <c r="F20" s="105">
        <v>16.3</v>
      </c>
      <c r="G20" s="105">
        <v>2475</v>
      </c>
      <c r="H20" s="105">
        <v>81.5</v>
      </c>
      <c r="K20" s="97"/>
    </row>
    <row r="21" spans="4:11" x14ac:dyDescent="0.25">
      <c r="D21" s="86" t="s">
        <v>81</v>
      </c>
      <c r="E21" s="105">
        <v>1.4</v>
      </c>
      <c r="F21" s="105">
        <v>35.200000000000003</v>
      </c>
      <c r="G21" s="105">
        <v>759.29</v>
      </c>
      <c r="H21" s="105">
        <v>25.14</v>
      </c>
      <c r="K21" s="97"/>
    </row>
    <row r="22" spans="4:11" x14ac:dyDescent="0.25">
      <c r="D22" s="86" t="s">
        <v>82</v>
      </c>
      <c r="E22" s="106">
        <v>0</v>
      </c>
      <c r="F22" s="107">
        <v>63.85</v>
      </c>
      <c r="G22" s="107">
        <v>0</v>
      </c>
      <c r="H22" s="107">
        <v>0</v>
      </c>
    </row>
    <row r="23" spans="4:11" x14ac:dyDescent="0.25">
      <c r="D23" s="86" t="s">
        <v>83</v>
      </c>
      <c r="E23" s="107">
        <v>1</v>
      </c>
      <c r="F23" s="107">
        <v>83.15</v>
      </c>
      <c r="G23" s="107">
        <v>2545</v>
      </c>
      <c r="H23" s="107">
        <v>83.15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9" sqref="J9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10" t="s">
        <v>2</v>
      </c>
      <c r="H1" s="111"/>
      <c r="I1" s="112"/>
      <c r="J1" s="70" t="s">
        <v>3</v>
      </c>
      <c r="K1" s="59" t="s">
        <v>84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1" t="s">
        <v>57</v>
      </c>
      <c r="G2" s="113" t="str">
        <f>'2026-27 Summary'!C2</f>
        <v>ETHS</v>
      </c>
      <c r="H2" s="113"/>
      <c r="I2" s="113"/>
      <c r="J2" s="11">
        <f>'2026-27 Summary'!D2</f>
        <v>7.8</v>
      </c>
      <c r="K2" s="4">
        <f>SUM(K7:K15)</f>
        <v>1</v>
      </c>
      <c r="L2" s="4">
        <f>SUM(L7:L15)</f>
        <v>660</v>
      </c>
      <c r="M2" s="4">
        <f>SUM(M7:M15)</f>
        <v>22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7"/>
      <c r="B3" s="147"/>
      <c r="C3" s="147"/>
      <c r="D3" s="147"/>
      <c r="E3" s="147"/>
      <c r="F3" s="147"/>
      <c r="G3" s="147"/>
      <c r="H3" s="108" t="s">
        <v>13</v>
      </c>
      <c r="I3" s="108"/>
      <c r="J3" s="109"/>
      <c r="K3" s="4">
        <f>'2026-27 Summary'!D2-'Proposed Additions'!K2-'Fall 26 (compressed)'!K2-'Spring 27 (compressed)'!K2-'Summer 26'!L2</f>
        <v>-0.40000000000000169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4"/>
      <c r="C4" s="125"/>
      <c r="D4" s="100"/>
      <c r="E4" s="100"/>
      <c r="F4" s="100"/>
      <c r="G4" s="100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85</v>
      </c>
      <c r="D6" s="23" t="s">
        <v>45</v>
      </c>
      <c r="E6" s="23" t="s">
        <v>23</v>
      </c>
      <c r="F6" s="23" t="s">
        <v>25</v>
      </c>
      <c r="G6" s="17" t="s">
        <v>86</v>
      </c>
      <c r="H6" s="23" t="s">
        <v>27</v>
      </c>
      <c r="I6" s="24" t="s">
        <v>87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 t="s">
        <v>88</v>
      </c>
      <c r="B7" s="41" t="s">
        <v>34</v>
      </c>
      <c r="C7" s="19">
        <v>20</v>
      </c>
      <c r="D7" s="50" t="s">
        <v>49</v>
      </c>
      <c r="E7" s="19">
        <v>44</v>
      </c>
      <c r="F7" s="31">
        <v>44</v>
      </c>
      <c r="G7" s="19">
        <v>1</v>
      </c>
      <c r="H7" s="66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93">
        <f>M7/K7</f>
        <v>22</v>
      </c>
      <c r="P7" s="45"/>
    </row>
    <row r="8" spans="1:16" ht="15.75" customHeight="1" x14ac:dyDescent="0.25">
      <c r="A8" s="41" t="s">
        <v>89</v>
      </c>
      <c r="B8" s="41" t="s">
        <v>34</v>
      </c>
      <c r="C8" s="19">
        <v>6</v>
      </c>
      <c r="D8" s="50" t="s">
        <v>37</v>
      </c>
      <c r="E8" s="19">
        <v>44</v>
      </c>
      <c r="F8" s="31">
        <v>44</v>
      </c>
      <c r="G8" s="19">
        <v>4</v>
      </c>
      <c r="H8" s="66">
        <f t="shared" ref="H8:H10" si="2">G8*F8</f>
        <v>176</v>
      </c>
      <c r="I8" s="78">
        <v>3</v>
      </c>
      <c r="J8" s="73">
        <v>3</v>
      </c>
      <c r="K8" s="79">
        <f t="shared" ref="K8:K10" si="3">J8*G8/15</f>
        <v>0.8</v>
      </c>
      <c r="L8" s="80">
        <f t="shared" ref="L8:L10" si="4">H8*I8</f>
        <v>528</v>
      </c>
      <c r="M8" s="81">
        <f t="shared" ref="M8:M10" si="5">L8/30</f>
        <v>17.600000000000001</v>
      </c>
      <c r="N8" s="79">
        <f t="shared" ref="N8:N10" si="6">L8/K8</f>
        <v>660</v>
      </c>
      <c r="O8" s="93">
        <f t="shared" ref="O8:O15" si="7">M8/K8</f>
        <v>22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6" t="s">
        <v>90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</row>
    <row r="17" spans="1:16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40"/>
    </row>
    <row r="18" spans="1:16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3"/>
    </row>
    <row r="19" spans="1:16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3"/>
    </row>
    <row r="20" spans="1:16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</row>
    <row r="21" spans="1:16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6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91</v>
      </c>
    </row>
    <row r="3" spans="1:2" x14ac:dyDescent="0.25">
      <c r="A3" t="s">
        <v>49</v>
      </c>
      <c r="B3" t="s">
        <v>92</v>
      </c>
    </row>
    <row r="4" spans="1:2" x14ac:dyDescent="0.25">
      <c r="A4" t="s">
        <v>52</v>
      </c>
      <c r="B4" t="s">
        <v>93</v>
      </c>
    </row>
    <row r="5" spans="1:2" x14ac:dyDescent="0.25">
      <c r="A5" t="s">
        <v>94</v>
      </c>
      <c r="B5" t="s">
        <v>95</v>
      </c>
    </row>
    <row r="6" spans="1:2" x14ac:dyDescent="0.25">
      <c r="A6" t="s">
        <v>37</v>
      </c>
      <c r="B6" t="s">
        <v>96</v>
      </c>
    </row>
    <row r="7" spans="1:2" x14ac:dyDescent="0.25">
      <c r="A7" t="s">
        <v>97</v>
      </c>
      <c r="B7" t="s">
        <v>98</v>
      </c>
    </row>
    <row r="8" spans="1:2" x14ac:dyDescent="0.25">
      <c r="A8" t="s">
        <v>99</v>
      </c>
      <c r="B8" t="s">
        <v>100</v>
      </c>
    </row>
    <row r="11" spans="1:2" x14ac:dyDescent="0.25">
      <c r="A11" t="s">
        <v>101</v>
      </c>
    </row>
    <row r="12" spans="1:2" x14ac:dyDescent="0.25">
      <c r="A12" t="s">
        <v>102</v>
      </c>
    </row>
    <row r="13" spans="1:2" x14ac:dyDescent="0.25">
      <c r="A13" t="s">
        <v>39</v>
      </c>
    </row>
    <row r="14" spans="1:2" x14ac:dyDescent="0.25">
      <c r="A14" t="s">
        <v>36</v>
      </c>
    </row>
    <row r="15" spans="1:2" x14ac:dyDescent="0.25">
      <c r="A15" t="s">
        <v>38</v>
      </c>
    </row>
    <row r="17" spans="1:1" x14ac:dyDescent="0.25">
      <c r="A17" t="s">
        <v>103</v>
      </c>
    </row>
    <row r="18" spans="1:1" x14ac:dyDescent="0.25">
      <c r="A18" t="s">
        <v>48</v>
      </c>
    </row>
    <row r="19" spans="1:1" x14ac:dyDescent="0.25">
      <c r="A19" t="s">
        <v>104</v>
      </c>
    </row>
    <row r="20" spans="1:1" x14ac:dyDescent="0.25">
      <c r="A20" t="s">
        <v>51</v>
      </c>
    </row>
    <row r="21" spans="1:1" x14ac:dyDescent="0.25">
      <c r="A21" t="s">
        <v>50</v>
      </c>
    </row>
    <row r="23" spans="1:1" x14ac:dyDescent="0.25">
      <c r="A23" t="s">
        <v>105</v>
      </c>
    </row>
    <row r="24" spans="1:1" x14ac:dyDescent="0.25">
      <c r="A24" t="s">
        <v>106</v>
      </c>
    </row>
    <row r="25" spans="1:1" x14ac:dyDescent="0.25">
      <c r="A25" t="s">
        <v>60</v>
      </c>
    </row>
    <row r="27" spans="1:1" x14ac:dyDescent="0.25">
      <c r="A27" t="s">
        <v>107</v>
      </c>
    </row>
    <row r="28" spans="1:1" x14ac:dyDescent="0.25">
      <c r="A28" t="s">
        <v>63</v>
      </c>
    </row>
    <row r="29" spans="1:1" x14ac:dyDescent="0.25">
      <c r="A29" t="s">
        <v>108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CA2E0E-DCF4-4268-9CA9-3BAE53E11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8275B8-40D9-47E3-8542-AC3A03241C2C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3.xml><?xml version="1.0" encoding="utf-8"?>
<ds:datastoreItem xmlns:ds="http://schemas.openxmlformats.org/officeDocument/2006/customXml" ds:itemID="{E075D31C-EE0E-4DA6-BDE7-551664B72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